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336"/>
  </bookViews>
  <sheets>
    <sheet name="2024" sheetId="2" r:id="rId1"/>
  </sheets>
  <calcPr calcId="145621"/>
</workbook>
</file>

<file path=xl/calcChain.xml><?xml version="1.0" encoding="utf-8"?>
<calcChain xmlns="http://schemas.openxmlformats.org/spreadsheetml/2006/main">
  <c r="P14" i="2" l="1"/>
  <c r="L14" i="2"/>
  <c r="K14" i="2"/>
  <c r="J14" i="2"/>
  <c r="I14" i="2"/>
  <c r="D14" i="2"/>
  <c r="C14" i="2"/>
  <c r="M13" i="2"/>
  <c r="N13" i="2" s="1"/>
  <c r="H13" i="2"/>
  <c r="M12" i="2"/>
  <c r="N12" i="2" s="1"/>
  <c r="N14" i="2" s="1"/>
  <c r="H12" i="2"/>
  <c r="H14" i="2" s="1"/>
  <c r="N11" i="2"/>
  <c r="H11" i="2"/>
  <c r="M14" i="2" l="1"/>
</calcChain>
</file>

<file path=xl/sharedStrings.xml><?xml version="1.0" encoding="utf-8"?>
<sst xmlns="http://schemas.openxmlformats.org/spreadsheetml/2006/main" count="26" uniqueCount="26">
  <si>
    <t>Среднегодовое количество воспитанников по плану</t>
  </si>
  <si>
    <t>Среднегодовое количество воспитанников уточненное</t>
  </si>
  <si>
    <t>в т.ч. в группах комбинированной направленности</t>
  </si>
  <si>
    <t>НФО (общеразвивающая направленность), руб.</t>
  </si>
  <si>
    <t>НФО (комбинированная направленность), руб.</t>
  </si>
  <si>
    <t>Субенция по нормативу, тыс.руб.</t>
  </si>
  <si>
    <t>ФОТ руководящих работников, тыс.руб.</t>
  </si>
  <si>
    <t>ФОТ прочего персонала, тыс.руб.</t>
  </si>
  <si>
    <t>Субвенция на 2024 год, всего (92%), тыс.руб.</t>
  </si>
  <si>
    <t>Заработная плата (ст.211), тыс.руб.</t>
  </si>
  <si>
    <t>Начисления на заработную плату (ст.213), тыс.руб.</t>
  </si>
  <si>
    <t>Всего ФОТ, тыс.руб.</t>
  </si>
  <si>
    <t>Прочие учебные расходы, тыс.руб.</t>
  </si>
  <si>
    <t>Всего субвенция с доп.средствами,    тыс.руб.</t>
  </si>
  <si>
    <t>7=5*(3-4)/1000 +6*4/1000</t>
  </si>
  <si>
    <t>10=(7+8+9)*0,92</t>
  </si>
  <si>
    <t>15=10*1,06</t>
  </si>
  <si>
    <t>МБДОУ д/с "Солнышко"</t>
  </si>
  <si>
    <t>5400*80 = 432,0</t>
  </si>
  <si>
    <t>МБДОУ д/с "Ягодка"</t>
  </si>
  <si>
    <t>5400*65 = 351,0</t>
  </si>
  <si>
    <t>МБДОУ д/с "Росинка"</t>
  </si>
  <si>
    <t>5400*75 = 405,0</t>
  </si>
  <si>
    <t>Всего</t>
  </si>
  <si>
    <t>Приложение 1 к Пояснительной записке</t>
  </si>
  <si>
    <t xml:space="preserve">Распределение  денежных средств на исполнение полномочий в сфере общего образования   на 2024  год и плановый период 2025 и 2065 годов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</si>
</sst>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" fontId="1" fillId="0" borderId="3" xfId="0" applyNumberFormat="1" applyFont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vertical="top" wrapText="1"/>
    </xf>
    <xf numFmtId="164" fontId="1" fillId="0" borderId="3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3" fillId="0" borderId="3" xfId="0" applyFont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2" fontId="1" fillId="0" borderId="0" xfId="0" applyNumberFormat="1" applyFont="1"/>
    <xf numFmtId="164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abSelected="1" topLeftCell="A11" workbookViewId="0">
      <selection activeCell="H8" sqref="H8:H9"/>
    </sheetView>
  </sheetViews>
  <sheetFormatPr defaultColWidth="9" defaultRowHeight="15.6" x14ac:dyDescent="0.3"/>
  <cols>
    <col min="1" max="1" width="1.109375" style="1" customWidth="1"/>
    <col min="2" max="2" width="25.33203125" style="1" customWidth="1"/>
    <col min="3" max="5" width="12.33203125" style="1" customWidth="1"/>
    <col min="6" max="6" width="10.44140625" style="1" customWidth="1"/>
    <col min="7" max="7" width="11.109375" style="1" customWidth="1"/>
    <col min="8" max="8" width="16.77734375" style="1" customWidth="1"/>
    <col min="9" max="9" width="12.88671875" style="1" customWidth="1"/>
    <col min="10" max="10" width="12.6640625" style="1" customWidth="1"/>
    <col min="11" max="11" width="17.109375" style="1" customWidth="1"/>
    <col min="12" max="12" width="11.88671875" style="1" customWidth="1"/>
    <col min="13" max="14" width="13.88671875" style="1" customWidth="1"/>
    <col min="15" max="15" width="17.6640625" style="1" customWidth="1"/>
    <col min="16" max="16" width="15.109375" style="1" customWidth="1"/>
    <col min="17" max="17" width="13.33203125" style="1" customWidth="1"/>
    <col min="18" max="16383" width="9.109375" style="1"/>
    <col min="16384" max="16384" width="9" style="1"/>
  </cols>
  <sheetData>
    <row r="1" spans="1:17" x14ac:dyDescent="0.3">
      <c r="A1" s="2"/>
      <c r="B1" s="2"/>
      <c r="C1" s="2"/>
      <c r="D1" s="3"/>
      <c r="E1" s="3"/>
      <c r="F1" s="3"/>
      <c r="G1" s="3"/>
      <c r="H1" s="3"/>
      <c r="I1" s="3"/>
      <c r="J1" s="3"/>
    </row>
    <row r="2" spans="1:17" ht="18" x14ac:dyDescent="0.35">
      <c r="A2" s="3"/>
      <c r="B2" s="3"/>
      <c r="M2" s="21" t="s">
        <v>24</v>
      </c>
      <c r="N2" s="22"/>
      <c r="O2" s="22"/>
      <c r="P2" s="22"/>
    </row>
    <row r="3" spans="1:17" x14ac:dyDescent="0.3">
      <c r="A3" s="3"/>
      <c r="B3" s="3"/>
    </row>
    <row r="4" spans="1:17" ht="17.399999999999999" x14ac:dyDescent="0.3">
      <c r="A4" s="3"/>
      <c r="B4" s="27" t="s">
        <v>25</v>
      </c>
      <c r="C4" s="27"/>
      <c r="D4" s="27"/>
      <c r="E4" s="27"/>
      <c r="F4" s="27"/>
      <c r="G4" s="27"/>
      <c r="H4" s="27"/>
      <c r="I4" s="27"/>
      <c r="J4" s="27"/>
      <c r="K4" s="27"/>
      <c r="L4" s="28"/>
      <c r="M4" s="28"/>
      <c r="N4" s="28"/>
      <c r="O4" s="28"/>
      <c r="P4" s="28"/>
    </row>
    <row r="5" spans="1:17" x14ac:dyDescent="0.3">
      <c r="A5" s="3"/>
      <c r="B5" s="3"/>
      <c r="C5" s="26"/>
      <c r="D5" s="26"/>
      <c r="E5" s="26"/>
      <c r="F5" s="26"/>
      <c r="G5" s="26"/>
      <c r="H5" s="26"/>
      <c r="I5" s="26"/>
      <c r="J5" s="26"/>
      <c r="K5" s="4"/>
    </row>
    <row r="6" spans="1:17" x14ac:dyDescent="0.3">
      <c r="A6" s="3"/>
      <c r="B6" s="3"/>
    </row>
    <row r="7" spans="1:17" hidden="1" x14ac:dyDescent="0.3"/>
    <row r="8" spans="1:17" ht="28.5" customHeight="1" x14ac:dyDescent="0.3">
      <c r="B8" s="23"/>
      <c r="C8" s="23" t="s">
        <v>0</v>
      </c>
      <c r="D8" s="23" t="s">
        <v>1</v>
      </c>
      <c r="E8" s="23" t="s">
        <v>2</v>
      </c>
      <c r="F8" s="23" t="s">
        <v>3</v>
      </c>
      <c r="G8" s="23" t="s">
        <v>4</v>
      </c>
      <c r="H8" s="23" t="s">
        <v>5</v>
      </c>
      <c r="I8" s="23" t="s">
        <v>6</v>
      </c>
      <c r="J8" s="23" t="s">
        <v>7</v>
      </c>
      <c r="K8" s="23" t="s">
        <v>8</v>
      </c>
      <c r="L8" s="23" t="s">
        <v>9</v>
      </c>
      <c r="M8" s="23" t="s">
        <v>10</v>
      </c>
      <c r="N8" s="23" t="s">
        <v>11</v>
      </c>
      <c r="O8" s="23" t="s">
        <v>12</v>
      </c>
      <c r="P8" s="25" t="s">
        <v>13</v>
      </c>
      <c r="Q8" s="20"/>
    </row>
    <row r="9" spans="1:17" ht="81.75" customHeight="1" x14ac:dyDescent="0.3"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5"/>
      <c r="Q9" s="20"/>
    </row>
    <row r="10" spans="1:17" ht="33.6" customHeight="1" x14ac:dyDescent="0.3">
      <c r="B10" s="5">
        <v>1</v>
      </c>
      <c r="C10" s="5">
        <v>2</v>
      </c>
      <c r="D10" s="5">
        <v>3</v>
      </c>
      <c r="E10" s="5">
        <v>4</v>
      </c>
      <c r="F10" s="5">
        <v>5</v>
      </c>
      <c r="G10" s="5">
        <v>6</v>
      </c>
      <c r="H10" s="5" t="s">
        <v>14</v>
      </c>
      <c r="I10" s="5">
        <v>8</v>
      </c>
      <c r="J10" s="5">
        <v>9</v>
      </c>
      <c r="K10" s="5" t="s">
        <v>15</v>
      </c>
      <c r="L10" s="5">
        <v>11</v>
      </c>
      <c r="M10" s="13">
        <v>12</v>
      </c>
      <c r="N10" s="13">
        <v>13</v>
      </c>
      <c r="O10" s="13">
        <v>14</v>
      </c>
      <c r="P10" s="13" t="s">
        <v>16</v>
      </c>
    </row>
    <row r="11" spans="1:17" ht="21" customHeight="1" x14ac:dyDescent="0.3">
      <c r="B11" s="6" t="s">
        <v>17</v>
      </c>
      <c r="C11" s="7">
        <v>90</v>
      </c>
      <c r="D11" s="8">
        <v>80</v>
      </c>
      <c r="E11" s="8">
        <v>15</v>
      </c>
      <c r="F11" s="9">
        <v>95393</v>
      </c>
      <c r="G11" s="9">
        <v>142894</v>
      </c>
      <c r="H11" s="9">
        <f>F11*(D11-E11)/1000+G11*E11/1000</f>
        <v>8343.9549999999999</v>
      </c>
      <c r="I11" s="9">
        <v>936</v>
      </c>
      <c r="J11" s="9">
        <v>503.1</v>
      </c>
      <c r="K11" s="9">
        <v>9000.5</v>
      </c>
      <c r="L11" s="9">
        <v>6998.2</v>
      </c>
      <c r="M11" s="9">
        <v>2113.4</v>
      </c>
      <c r="N11" s="9">
        <f>SUM(L11:M11)</f>
        <v>9111.6</v>
      </c>
      <c r="O11" s="14" t="s">
        <v>18</v>
      </c>
      <c r="P11" s="15">
        <v>9543.6</v>
      </c>
      <c r="Q11" s="19"/>
    </row>
    <row r="12" spans="1:17" ht="21" customHeight="1" x14ac:dyDescent="0.3">
      <c r="B12" s="10" t="s">
        <v>19</v>
      </c>
      <c r="C12" s="7">
        <v>69</v>
      </c>
      <c r="D12" s="7">
        <v>65</v>
      </c>
      <c r="E12" s="7"/>
      <c r="F12" s="9">
        <v>95393</v>
      </c>
      <c r="G12" s="9"/>
      <c r="H12" s="9">
        <f t="shared" ref="H12:H13" si="0">D12*F12/1000</f>
        <v>6200.5450000000001</v>
      </c>
      <c r="I12" s="9">
        <v>936</v>
      </c>
      <c r="J12" s="9">
        <v>586.9</v>
      </c>
      <c r="K12" s="9">
        <v>7105.5</v>
      </c>
      <c r="L12" s="9">
        <v>5525.8</v>
      </c>
      <c r="M12" s="9">
        <f t="shared" ref="M12:M13" si="1">L12*30.2%</f>
        <v>1668.7916</v>
      </c>
      <c r="N12" s="9">
        <f t="shared" ref="N12:N13" si="2">SUM(L12:M12)</f>
        <v>7194.5915999999997</v>
      </c>
      <c r="O12" s="14" t="s">
        <v>20</v>
      </c>
      <c r="P12" s="15">
        <v>7545.6</v>
      </c>
      <c r="Q12" s="19"/>
    </row>
    <row r="13" spans="1:17" ht="21" customHeight="1" x14ac:dyDescent="0.3">
      <c r="B13" s="10" t="s">
        <v>21</v>
      </c>
      <c r="C13" s="7">
        <v>78</v>
      </c>
      <c r="D13" s="8">
        <v>75</v>
      </c>
      <c r="E13" s="8"/>
      <c r="F13" s="9">
        <v>95393</v>
      </c>
      <c r="G13" s="9"/>
      <c r="H13" s="9">
        <f t="shared" si="0"/>
        <v>7154.4750000000004</v>
      </c>
      <c r="I13" s="9">
        <v>936</v>
      </c>
      <c r="J13" s="9">
        <v>503.1</v>
      </c>
      <c r="K13" s="9">
        <v>7906.1</v>
      </c>
      <c r="L13" s="9">
        <v>6151.9</v>
      </c>
      <c r="M13" s="9">
        <f t="shared" si="1"/>
        <v>1857.8737999999998</v>
      </c>
      <c r="N13" s="9">
        <f t="shared" si="2"/>
        <v>8009.773799999999</v>
      </c>
      <c r="O13" s="14" t="s">
        <v>22</v>
      </c>
      <c r="P13" s="15">
        <v>8414.7999999999993</v>
      </c>
      <c r="Q13" s="19"/>
    </row>
    <row r="14" spans="1:17" ht="21" customHeight="1" x14ac:dyDescent="0.3">
      <c r="B14" s="6" t="s">
        <v>23</v>
      </c>
      <c r="C14" s="7">
        <f>SUM(C11:C13)</f>
        <v>237</v>
      </c>
      <c r="D14" s="7">
        <f>SUM(D11:D13)</f>
        <v>220</v>
      </c>
      <c r="E14" s="7">
        <v>15</v>
      </c>
      <c r="F14" s="9">
        <v>95393</v>
      </c>
      <c r="G14" s="9">
        <v>142894</v>
      </c>
      <c r="H14" s="11">
        <f>SUM(H11:H13)</f>
        <v>21698.974999999999</v>
      </c>
      <c r="I14" s="11">
        <f>SUM(I11:I13)</f>
        <v>2808</v>
      </c>
      <c r="J14" s="11">
        <f t="shared" ref="J14:N14" si="3">SUM(J11:J13)</f>
        <v>1593.1</v>
      </c>
      <c r="K14" s="11">
        <f t="shared" si="3"/>
        <v>24012.1</v>
      </c>
      <c r="L14" s="11">
        <f t="shared" si="3"/>
        <v>18675.900000000001</v>
      </c>
      <c r="M14" s="11">
        <f t="shared" si="3"/>
        <v>5640.0653999999995</v>
      </c>
      <c r="N14" s="11">
        <f t="shared" si="3"/>
        <v>24315.965400000001</v>
      </c>
      <c r="O14" s="11">
        <v>1188</v>
      </c>
      <c r="P14" s="16">
        <f>SUM(P11:P13)</f>
        <v>25504</v>
      </c>
      <c r="Q14" s="19"/>
    </row>
    <row r="16" spans="1:17" x14ac:dyDescent="0.3">
      <c r="H16" s="12"/>
      <c r="J16" s="17"/>
      <c r="K16" s="18"/>
    </row>
    <row r="17" spans="8:10" x14ac:dyDescent="0.3">
      <c r="H17" s="12"/>
    </row>
    <row r="18" spans="8:10" x14ac:dyDescent="0.3">
      <c r="H18" s="12"/>
      <c r="J18" s="12"/>
    </row>
    <row r="19" spans="8:10" x14ac:dyDescent="0.3">
      <c r="H19" s="12"/>
      <c r="J19" s="17"/>
    </row>
  </sheetData>
  <mergeCells count="19">
    <mergeCell ref="C5:J5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B4:P4"/>
    <mergeCell ref="Q8:Q9"/>
    <mergeCell ref="M2:P2"/>
    <mergeCell ref="L8:L9"/>
    <mergeCell ref="M8:M9"/>
    <mergeCell ref="N8:N9"/>
    <mergeCell ref="O8:O9"/>
    <mergeCell ref="P8:P9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xxvvzz</dc:creator>
  <cp:lastModifiedBy>БарышковаТВ</cp:lastModifiedBy>
  <cp:lastPrinted>2023-11-01T11:20:08Z</cp:lastPrinted>
  <dcterms:created xsi:type="dcterms:W3CDTF">2012-01-17T06:19:00Z</dcterms:created>
  <dcterms:modified xsi:type="dcterms:W3CDTF">2023-11-07T07:53:31Z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00118F80FBFA4BF99964C3CA5BC59B50_12</vt:lpwstr>
  </property>
  <property fmtid="{D5CDD505-2E9C-101B-9397-08002B2CF9AE}" pid="3" name="KSOProductBuildVer">
    <vt:lpwstr>1049-12.2.0.13266</vt:lpwstr>
  </property>
</Properties>
</file>